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60" windowHeight="6555" activeTab="1"/>
  </bookViews>
  <sheets>
    <sheet name="20.1" sheetId="1" r:id="rId1"/>
    <sheet name="20.2" sheetId="2" r:id="rId2"/>
  </sheets>
  <definedNames>
    <definedName name="_xlnm.Print_Area" localSheetId="0">'20.1'!$B$3:$G$70</definedName>
    <definedName name="_xlnm.Print_Area" localSheetId="1">'20.2'!$A$1:$G$70</definedName>
  </definedNames>
  <calcPr calcId="152511"/>
</workbook>
</file>

<file path=xl/calcChain.xml><?xml version="1.0" encoding="utf-8"?>
<calcChain xmlns="http://schemas.openxmlformats.org/spreadsheetml/2006/main">
  <c r="F7" i="2" l="1"/>
  <c r="D7" i="2"/>
  <c r="G5" i="2"/>
</calcChain>
</file>

<file path=xl/sharedStrings.xml><?xml version="1.0" encoding="utf-8"?>
<sst xmlns="http://schemas.openxmlformats.org/spreadsheetml/2006/main" count="131" uniqueCount="66">
  <si>
    <t xml:space="preserve">BANKWISE PROGRESS UNDER EDUCATION LOAN SCHEME  </t>
  </si>
  <si>
    <t xml:space="preserve"> WITHIN UT CHANDIGARH  AS ON </t>
  </si>
  <si>
    <t>31.03.2021</t>
  </si>
  <si>
    <t>(Amt. Rs. In lacs)</t>
  </si>
  <si>
    <t>Sl no</t>
  </si>
  <si>
    <t>Name of the bank</t>
  </si>
  <si>
    <t>Fresh disbursement during  01.04.2020 to 31.03.2021</t>
  </si>
  <si>
    <t>O/S as on  31.03.2021</t>
  </si>
  <si>
    <t>Out of 3 &amp; 4 NPA</t>
  </si>
  <si>
    <t>Out of 3 &amp; 4 Collateral Free</t>
  </si>
  <si>
    <t>Out of 7 &amp; 8 NPA</t>
  </si>
  <si>
    <t>A/c</t>
  </si>
  <si>
    <t>Amt.</t>
  </si>
  <si>
    <t>A/cs</t>
  </si>
  <si>
    <t>Bank of Baroda</t>
  </si>
  <si>
    <t>Bank of India</t>
  </si>
  <si>
    <t>Bank of Maharastra</t>
  </si>
  <si>
    <t>Canara Bank</t>
  </si>
  <si>
    <t>Central Bank of India</t>
  </si>
  <si>
    <t>Indian Bank</t>
  </si>
  <si>
    <t>Indian Overseas Bank</t>
  </si>
  <si>
    <t>Punjab &amp; sind Bank</t>
  </si>
  <si>
    <t>Punjab National Bank</t>
  </si>
  <si>
    <t>State Bank of India</t>
  </si>
  <si>
    <t>Uco Bank</t>
  </si>
  <si>
    <t>Union Bank of India</t>
  </si>
  <si>
    <t>TOTAL NATIONALISED BANKS</t>
  </si>
  <si>
    <t>Axis(UTI) Bank</t>
  </si>
  <si>
    <t>Bandhan Bank</t>
  </si>
  <si>
    <t>CSB Bank Limited.</t>
  </si>
  <si>
    <t>City Union Bank</t>
  </si>
  <si>
    <t>Dhan Luxmi Bank</t>
  </si>
  <si>
    <t>Federal Bank</t>
  </si>
  <si>
    <t>HDFC Bank</t>
  </si>
  <si>
    <t>ICICI Bank</t>
  </si>
  <si>
    <t>IDBI Bank</t>
  </si>
  <si>
    <t>Indusind Bank</t>
  </si>
  <si>
    <t>IDFC First Bank LTD</t>
  </si>
  <si>
    <t>J&amp;K Bank</t>
  </si>
  <si>
    <t>Karnataka Bank</t>
  </si>
  <si>
    <t>Karur Vysya Bank</t>
  </si>
  <si>
    <t>Kotak Mahindra Bank</t>
  </si>
  <si>
    <t>RBL Bank</t>
  </si>
  <si>
    <t>South Indian Bank</t>
  </si>
  <si>
    <t>The Lakshmi Vilas Bank Ltd</t>
  </si>
  <si>
    <t>Yes Bank</t>
  </si>
  <si>
    <t>TOTAL PRIVATE BANKS</t>
  </si>
  <si>
    <t>TOTAL SCHD.COMMERCIAL BANKS</t>
  </si>
  <si>
    <t>AU Small Finance bank</t>
  </si>
  <si>
    <t>Capital Small Fin Bank</t>
  </si>
  <si>
    <t>Utkarsh Small Finance Bank</t>
  </si>
  <si>
    <t>Jana Small Finance Banks Ltd</t>
  </si>
  <si>
    <t>TOTAL SMALL FINANCE BANKS</t>
  </si>
  <si>
    <t>Citi Bank</t>
  </si>
  <si>
    <t>HSBC Bank</t>
  </si>
  <si>
    <t>Stan Chat Bank</t>
  </si>
  <si>
    <t>TOTAL FOREIGN BANKS</t>
  </si>
  <si>
    <t>SYSTEM</t>
  </si>
  <si>
    <t>Chd State Coop Bank</t>
  </si>
  <si>
    <t>Harco Bank</t>
  </si>
  <si>
    <t>Ropar Cent Coop Bank</t>
  </si>
  <si>
    <t>Punjab State Coop Bank</t>
  </si>
  <si>
    <t>TOTAL COOPERATIVE BANKS</t>
  </si>
  <si>
    <t>GRAND TOTAL</t>
  </si>
  <si>
    <t xml:space="preserve">Position Under Central Scheme to provide Interest Subsidy for the period of moratorium on Education Loan taken by students from Economically Weaker Sections from scheduled banks under the Education Loan Scheme of Indian Bank's Association to pursue Technical/Professional Education studies in India within UT Chandigarh as on </t>
  </si>
  <si>
    <t>Annexure-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</si>
</sst>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2"/>
      <color indexed="8"/>
      <name val="Arial"/>
      <family val="2"/>
    </font>
    <font>
      <b/>
      <sz val="12"/>
      <color indexed="8"/>
      <name val="Comic Sans MS"/>
      <family val="4"/>
    </font>
    <font>
      <b/>
      <sz val="12"/>
      <color indexed="8"/>
      <name val="Arial"/>
      <family val="2"/>
    </font>
    <font>
      <b/>
      <sz val="12"/>
      <color theme="1"/>
      <name val="Calibri"/>
      <family val="2"/>
      <scheme val="minor"/>
    </font>
    <font>
      <b/>
      <sz val="12"/>
      <color theme="1"/>
      <name val="Arial"/>
      <family val="2"/>
    </font>
    <font>
      <b/>
      <sz val="12"/>
      <color theme="0"/>
      <name val="Arial"/>
      <family val="2"/>
    </font>
    <font>
      <b/>
      <sz val="14"/>
      <color theme="0"/>
      <name val="Arial"/>
      <family val="2"/>
    </font>
    <font>
      <b/>
      <sz val="10"/>
      <color indexed="8"/>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50">
    <xf numFmtId="0" fontId="0" fillId="0" borderId="0" xfId="0"/>
    <xf numFmtId="0" fontId="1" fillId="0" borderId="0" xfId="0" applyFont="1"/>
    <xf numFmtId="0" fontId="2" fillId="0" borderId="0" xfId="0" applyFont="1" applyAlignment="1">
      <alignment horizontal="center"/>
    </xf>
    <xf numFmtId="0" fontId="3" fillId="0" borderId="0" xfId="0" applyFont="1" applyAlignment="1">
      <alignment horizontal="center" vertical="center" wrapText="1"/>
    </xf>
    <xf numFmtId="0" fontId="3" fillId="0" borderId="4" xfId="0" applyFont="1" applyBorder="1" applyAlignment="1">
      <alignment horizontal="center"/>
    </xf>
    <xf numFmtId="0" fontId="3" fillId="0" borderId="5" xfId="0" applyFont="1" applyBorder="1" applyAlignment="1">
      <alignment horizontal="center" vertical="center" wrapText="1"/>
    </xf>
    <xf numFmtId="0" fontId="3" fillId="0" borderId="0" xfId="0" applyFont="1" applyAlignment="1">
      <alignment horizontal="center"/>
    </xf>
    <xf numFmtId="0" fontId="0" fillId="2" borderId="0" xfId="0" applyFill="1"/>
    <xf numFmtId="1" fontId="6" fillId="3" borderId="16" xfId="0" applyNumberFormat="1" applyFont="1" applyFill="1" applyBorder="1" applyAlignment="1">
      <alignment horizontal="center"/>
    </xf>
    <xf numFmtId="0" fontId="0" fillId="0" borderId="0" xfId="0"/>
    <xf numFmtId="1" fontId="7" fillId="3" borderId="4" xfId="0" applyNumberFormat="1" applyFont="1" applyFill="1" applyBorder="1" applyAlignment="1">
      <alignment horizontal="center"/>
    </xf>
    <xf numFmtId="0" fontId="3" fillId="2" borderId="0" xfId="0" applyFont="1" applyFill="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7" xfId="0" applyFont="1" applyBorder="1" applyAlignment="1">
      <alignment horizontal="center" vertical="center" wrapText="1"/>
    </xf>
    <xf numFmtId="0" fontId="4" fillId="2" borderId="10" xfId="0" applyFont="1" applyFill="1" applyBorder="1" applyAlignment="1">
      <alignment vertical="center"/>
    </xf>
    <xf numFmtId="0" fontId="9" fillId="2" borderId="0" xfId="0" applyFont="1" applyFill="1"/>
    <xf numFmtId="0" fontId="0" fillId="0" borderId="19" xfId="0" applyBorder="1"/>
    <xf numFmtId="0" fontId="9" fillId="2" borderId="19" xfId="0" applyFont="1" applyFill="1" applyBorder="1"/>
    <xf numFmtId="0" fontId="0" fillId="2" borderId="19" xfId="0" applyFill="1" applyBorder="1"/>
    <xf numFmtId="0" fontId="9" fillId="0" borderId="19" xfId="0" applyFont="1" applyBorder="1"/>
    <xf numFmtId="0" fontId="9" fillId="2" borderId="19" xfId="0" applyFont="1" applyFill="1" applyBorder="1"/>
    <xf numFmtId="0" fontId="5" fillId="0" borderId="13" xfId="0" applyFont="1" applyBorder="1" applyAlignment="1">
      <alignment horizontal="center" vertical="center"/>
    </xf>
    <xf numFmtId="0" fontId="5" fillId="0" borderId="18"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3" fillId="0" borderId="11" xfId="0" applyFont="1" applyBorder="1" applyAlignment="1">
      <alignment horizontal="center" vertical="center" wrapText="1"/>
    </xf>
    <xf numFmtId="0" fontId="0" fillId="0" borderId="12" xfId="0" applyBorder="1"/>
    <xf numFmtId="0" fontId="0" fillId="0" borderId="7" xfId="0" applyBorder="1"/>
    <xf numFmtId="0" fontId="3"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2" borderId="9" xfId="0" applyFont="1" applyFill="1" applyBorder="1" applyAlignment="1">
      <alignment vertical="center"/>
    </xf>
    <xf numFmtId="0" fontId="4" fillId="2" borderId="10" xfId="0" applyFont="1" applyFill="1" applyBorder="1" applyAlignment="1">
      <alignment vertical="center"/>
    </xf>
    <xf numFmtId="0" fontId="5" fillId="0" borderId="1" xfId="0" applyFont="1" applyBorder="1" applyAlignment="1">
      <alignment horizontal="center" vertical="top" wrapText="1"/>
    </xf>
    <xf numFmtId="0" fontId="5" fillId="0" borderId="3" xfId="0" applyFont="1" applyBorder="1" applyAlignment="1">
      <alignment horizontal="center" vertical="top" wrapText="1"/>
    </xf>
    <xf numFmtId="0" fontId="0" fillId="0" borderId="2" xfId="0" applyBorder="1"/>
    <xf numFmtId="0" fontId="0" fillId="0" borderId="3" xfId="0" applyBorder="1"/>
    <xf numFmtId="0" fontId="4" fillId="2" borderId="5" xfId="0" applyFont="1" applyFill="1" applyBorder="1" applyAlignment="1">
      <alignment vertical="center"/>
    </xf>
    <xf numFmtId="0" fontId="4" fillId="2" borderId="14" xfId="0" applyFont="1" applyFill="1" applyBorder="1" applyAlignment="1">
      <alignment vertical="center"/>
    </xf>
    <xf numFmtId="0" fontId="3" fillId="0" borderId="5"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60"/>
  <sheetViews>
    <sheetView view="pageBreakPreview" topLeftCell="A44" zoomScaleSheetLayoutView="100" workbookViewId="0">
      <selection activeCell="B3" sqref="B3:G60"/>
    </sheetView>
  </sheetViews>
  <sheetFormatPr defaultRowHeight="15" x14ac:dyDescent="0.25"/>
  <cols>
    <col min="2" max="2" width="5.42578125" style="7" customWidth="1"/>
    <col min="3" max="3" width="24.85546875" bestFit="1" customWidth="1"/>
    <col min="4" max="4" width="15.28515625" customWidth="1"/>
    <col min="5" max="5" width="14.5703125" customWidth="1"/>
    <col min="6" max="6" width="20.140625" customWidth="1"/>
    <col min="7" max="7" width="15.28515625" customWidth="1"/>
    <col min="9" max="9" width="10.85546875" customWidth="1"/>
    <col min="13" max="13" width="10.5703125" customWidth="1"/>
  </cols>
  <sheetData>
    <row r="3" spans="1:13" ht="19.5" x14ac:dyDescent="0.4">
      <c r="C3" s="1"/>
      <c r="D3" s="1"/>
      <c r="E3" s="1"/>
      <c r="F3" s="1"/>
      <c r="G3" s="2" t="s">
        <v>65</v>
      </c>
    </row>
    <row r="4" spans="1:13" ht="15.75" x14ac:dyDescent="0.25">
      <c r="C4" s="1"/>
      <c r="D4" s="1"/>
      <c r="E4" s="1"/>
      <c r="F4" s="1"/>
      <c r="G4" s="1"/>
    </row>
    <row r="5" spans="1:13" ht="19.5" customHeight="1" x14ac:dyDescent="0.25">
      <c r="B5" s="30" t="s">
        <v>0</v>
      </c>
      <c r="C5" s="31"/>
      <c r="D5" s="31"/>
      <c r="E5" s="31"/>
      <c r="F5" s="31"/>
      <c r="G5" s="32"/>
    </row>
    <row r="6" spans="1:13" ht="18.75" customHeight="1" x14ac:dyDescent="0.25">
      <c r="B6" s="33" t="s">
        <v>1</v>
      </c>
      <c r="C6" s="34"/>
      <c r="D6" s="34"/>
      <c r="E6" s="34"/>
      <c r="F6" s="34"/>
      <c r="G6" s="8" t="s">
        <v>2</v>
      </c>
    </row>
    <row r="7" spans="1:13" ht="27" customHeight="1" x14ac:dyDescent="0.25">
      <c r="C7" s="3"/>
      <c r="D7" s="3"/>
      <c r="E7" s="6" t="s">
        <v>3</v>
      </c>
      <c r="F7" s="1"/>
      <c r="G7" s="4"/>
    </row>
    <row r="8" spans="1:13" ht="45.75" customHeight="1" x14ac:dyDescent="0.25">
      <c r="B8" s="39" t="s">
        <v>4</v>
      </c>
      <c r="C8" s="35" t="s">
        <v>5</v>
      </c>
      <c r="D8" s="41" t="s">
        <v>6</v>
      </c>
      <c r="E8" s="42"/>
      <c r="F8" s="37" t="s">
        <v>7</v>
      </c>
      <c r="G8" s="38"/>
      <c r="H8" s="24" t="s">
        <v>8</v>
      </c>
      <c r="I8" s="25"/>
      <c r="J8" s="26" t="s">
        <v>9</v>
      </c>
      <c r="K8" s="27"/>
      <c r="L8" s="28" t="s">
        <v>10</v>
      </c>
      <c r="M8" s="29"/>
    </row>
    <row r="9" spans="1:13" ht="18" customHeight="1" x14ac:dyDescent="0.25">
      <c r="B9" s="40"/>
      <c r="C9" s="36"/>
      <c r="D9" s="5" t="s">
        <v>11</v>
      </c>
      <c r="E9" s="5" t="s">
        <v>12</v>
      </c>
      <c r="F9" s="5" t="s">
        <v>11</v>
      </c>
      <c r="G9" s="5" t="s">
        <v>12</v>
      </c>
      <c r="H9" s="16" t="s">
        <v>13</v>
      </c>
      <c r="I9" s="16" t="s">
        <v>12</v>
      </c>
      <c r="J9" s="5" t="s">
        <v>13</v>
      </c>
      <c r="K9" s="5" t="s">
        <v>12</v>
      </c>
      <c r="L9" s="5" t="s">
        <v>13</v>
      </c>
      <c r="M9" s="5" t="s">
        <v>12</v>
      </c>
    </row>
    <row r="10" spans="1:13" ht="15.75" customHeight="1" x14ac:dyDescent="0.25">
      <c r="B10" s="17"/>
      <c r="C10" s="12"/>
      <c r="D10" s="13">
        <v>1</v>
      </c>
      <c r="E10" s="13">
        <v>2</v>
      </c>
      <c r="F10" s="13">
        <v>3</v>
      </c>
      <c r="G10" s="13">
        <v>4</v>
      </c>
      <c r="H10" s="15">
        <v>5</v>
      </c>
      <c r="I10" s="15">
        <v>6</v>
      </c>
      <c r="J10" s="15">
        <v>7</v>
      </c>
      <c r="K10" s="15">
        <v>8</v>
      </c>
      <c r="L10" s="15">
        <v>9</v>
      </c>
      <c r="M10" s="14">
        <v>10</v>
      </c>
    </row>
    <row r="11" spans="1:13" x14ac:dyDescent="0.25">
      <c r="A11" s="19"/>
      <c r="B11" s="21">
        <v>1</v>
      </c>
      <c r="C11" s="19" t="s">
        <v>14</v>
      </c>
      <c r="D11" s="19">
        <v>20</v>
      </c>
      <c r="E11" s="19">
        <v>172</v>
      </c>
      <c r="F11" s="19">
        <v>136</v>
      </c>
      <c r="G11" s="19">
        <v>575</v>
      </c>
      <c r="H11" s="19">
        <v>1</v>
      </c>
      <c r="I11" s="19">
        <v>1.58</v>
      </c>
      <c r="J11" s="19">
        <v>118</v>
      </c>
      <c r="K11" s="19">
        <v>442</v>
      </c>
      <c r="L11" s="19">
        <v>1</v>
      </c>
      <c r="M11" s="19">
        <v>1.58</v>
      </c>
    </row>
    <row r="12" spans="1:13" x14ac:dyDescent="0.25">
      <c r="A12" s="19"/>
      <c r="B12" s="21">
        <v>2</v>
      </c>
      <c r="C12" s="19" t="s">
        <v>15</v>
      </c>
      <c r="D12" s="19">
        <v>6</v>
      </c>
      <c r="E12" s="19">
        <v>41.67</v>
      </c>
      <c r="F12" s="19">
        <v>144</v>
      </c>
      <c r="G12" s="19">
        <v>574.38</v>
      </c>
      <c r="H12" s="19">
        <v>10</v>
      </c>
      <c r="I12" s="19">
        <v>10.5</v>
      </c>
      <c r="J12" s="19">
        <v>81</v>
      </c>
      <c r="K12" s="19">
        <v>368</v>
      </c>
      <c r="L12" s="19">
        <v>10</v>
      </c>
      <c r="M12" s="19">
        <v>10.5</v>
      </c>
    </row>
    <row r="13" spans="1:13" x14ac:dyDescent="0.25">
      <c r="A13" s="19"/>
      <c r="B13" s="21">
        <v>3</v>
      </c>
      <c r="C13" s="19" t="s">
        <v>16</v>
      </c>
      <c r="D13" s="19">
        <v>2</v>
      </c>
      <c r="E13" s="19">
        <v>12</v>
      </c>
      <c r="F13" s="19">
        <v>68</v>
      </c>
      <c r="G13" s="19">
        <v>408.63</v>
      </c>
      <c r="H13" s="19">
        <v>1</v>
      </c>
      <c r="I13" s="19">
        <v>5</v>
      </c>
      <c r="J13" s="19">
        <v>0</v>
      </c>
      <c r="K13" s="19">
        <v>0</v>
      </c>
      <c r="L13" s="19">
        <v>0</v>
      </c>
      <c r="M13" s="19">
        <v>0</v>
      </c>
    </row>
    <row r="14" spans="1:13" x14ac:dyDescent="0.25">
      <c r="A14" s="19"/>
      <c r="B14" s="21">
        <v>4</v>
      </c>
      <c r="C14" s="19" t="s">
        <v>17</v>
      </c>
      <c r="D14" s="19">
        <v>75</v>
      </c>
      <c r="E14" s="19">
        <v>397.43</v>
      </c>
      <c r="F14" s="19">
        <v>291</v>
      </c>
      <c r="G14" s="19">
        <v>1767.14</v>
      </c>
      <c r="H14" s="19">
        <v>14</v>
      </c>
      <c r="I14" s="19">
        <v>70.03</v>
      </c>
      <c r="J14" s="19">
        <v>150</v>
      </c>
      <c r="K14" s="19">
        <v>1113.43</v>
      </c>
      <c r="L14" s="19">
        <v>8</v>
      </c>
      <c r="M14" s="19">
        <v>37.74</v>
      </c>
    </row>
    <row r="15" spans="1:13" x14ac:dyDescent="0.25">
      <c r="A15" s="19"/>
      <c r="B15" s="21">
        <v>5</v>
      </c>
      <c r="C15" s="19" t="s">
        <v>18</v>
      </c>
      <c r="D15" s="19">
        <v>37</v>
      </c>
      <c r="E15" s="19">
        <v>309.10000000000002</v>
      </c>
      <c r="F15" s="19">
        <v>279</v>
      </c>
      <c r="G15" s="19">
        <v>2374.9299999999998</v>
      </c>
      <c r="H15" s="19">
        <v>0</v>
      </c>
      <c r="I15" s="19">
        <v>0</v>
      </c>
      <c r="J15" s="19">
        <v>0</v>
      </c>
      <c r="K15" s="19">
        <v>0</v>
      </c>
      <c r="L15" s="19">
        <v>0</v>
      </c>
      <c r="M15" s="19">
        <v>0</v>
      </c>
    </row>
    <row r="16" spans="1:13" x14ac:dyDescent="0.25">
      <c r="A16" s="19"/>
      <c r="B16" s="21">
        <v>6</v>
      </c>
      <c r="C16" s="19" t="s">
        <v>19</v>
      </c>
      <c r="D16" s="19">
        <v>59</v>
      </c>
      <c r="E16" s="19">
        <v>596.21</v>
      </c>
      <c r="F16" s="19">
        <v>100</v>
      </c>
      <c r="G16" s="19">
        <v>8899.5</v>
      </c>
      <c r="H16" s="19">
        <v>7</v>
      </c>
      <c r="I16" s="19">
        <v>25.57</v>
      </c>
      <c r="J16" s="19">
        <v>44</v>
      </c>
      <c r="K16" s="19">
        <v>286</v>
      </c>
      <c r="L16" s="19">
        <v>4</v>
      </c>
      <c r="M16" s="19">
        <v>12.58</v>
      </c>
    </row>
    <row r="17" spans="1:13" x14ac:dyDescent="0.25">
      <c r="A17" s="19"/>
      <c r="B17" s="21">
        <v>7</v>
      </c>
      <c r="C17" s="19" t="s">
        <v>20</v>
      </c>
      <c r="D17" s="19">
        <v>6</v>
      </c>
      <c r="E17" s="19">
        <v>30</v>
      </c>
      <c r="F17" s="19">
        <v>29</v>
      </c>
      <c r="G17" s="19">
        <v>142.4</v>
      </c>
      <c r="H17" s="19">
        <v>0</v>
      </c>
      <c r="I17" s="19">
        <v>0</v>
      </c>
      <c r="J17" s="19">
        <v>29</v>
      </c>
      <c r="K17" s="19">
        <v>142.4</v>
      </c>
      <c r="L17" s="19">
        <v>0</v>
      </c>
      <c r="M17" s="19">
        <v>0</v>
      </c>
    </row>
    <row r="18" spans="1:13" x14ac:dyDescent="0.25">
      <c r="A18" s="19"/>
      <c r="B18" s="21">
        <v>8</v>
      </c>
      <c r="C18" s="19" t="s">
        <v>21</v>
      </c>
      <c r="D18" s="19">
        <v>8</v>
      </c>
      <c r="E18" s="19">
        <v>63.49</v>
      </c>
      <c r="F18" s="19">
        <v>145</v>
      </c>
      <c r="G18" s="19">
        <v>921.75</v>
      </c>
      <c r="H18" s="19">
        <v>13</v>
      </c>
      <c r="I18" s="19">
        <v>59.25</v>
      </c>
      <c r="J18" s="19">
        <v>123</v>
      </c>
      <c r="K18" s="19">
        <v>1103.1600000000001</v>
      </c>
      <c r="L18" s="19">
        <v>14</v>
      </c>
      <c r="M18" s="19">
        <v>59.25</v>
      </c>
    </row>
    <row r="19" spans="1:13" x14ac:dyDescent="0.25">
      <c r="A19" s="19"/>
      <c r="B19" s="21">
        <v>9</v>
      </c>
      <c r="C19" s="19" t="s">
        <v>22</v>
      </c>
      <c r="D19" s="19">
        <v>152</v>
      </c>
      <c r="E19" s="19">
        <v>642.24</v>
      </c>
      <c r="F19" s="19">
        <v>1213</v>
      </c>
      <c r="G19" s="19">
        <v>5427.03</v>
      </c>
      <c r="H19" s="19">
        <v>92</v>
      </c>
      <c r="I19" s="19">
        <v>128.78</v>
      </c>
      <c r="J19" s="19">
        <v>414</v>
      </c>
      <c r="K19" s="19">
        <v>110.23</v>
      </c>
      <c r="L19" s="19">
        <v>19</v>
      </c>
      <c r="M19" s="19">
        <v>34.78</v>
      </c>
    </row>
    <row r="20" spans="1:13" x14ac:dyDescent="0.25">
      <c r="A20" s="19"/>
      <c r="B20" s="21">
        <v>10</v>
      </c>
      <c r="C20" s="19" t="s">
        <v>23</v>
      </c>
      <c r="D20" s="19">
        <v>576</v>
      </c>
      <c r="E20" s="19">
        <v>4725</v>
      </c>
      <c r="F20" s="19">
        <v>1327</v>
      </c>
      <c r="G20" s="19">
        <v>9093</v>
      </c>
      <c r="H20" s="19">
        <v>25</v>
      </c>
      <c r="I20" s="19">
        <v>66</v>
      </c>
      <c r="J20" s="19">
        <v>54</v>
      </c>
      <c r="K20" s="19">
        <v>139</v>
      </c>
      <c r="L20" s="19">
        <v>52</v>
      </c>
      <c r="M20" s="19">
        <v>133</v>
      </c>
    </row>
    <row r="21" spans="1:13" x14ac:dyDescent="0.25">
      <c r="A21" s="19"/>
      <c r="B21" s="21">
        <v>11</v>
      </c>
      <c r="C21" s="19" t="s">
        <v>24</v>
      </c>
      <c r="D21" s="19">
        <v>15</v>
      </c>
      <c r="E21" s="19">
        <v>13.22</v>
      </c>
      <c r="F21" s="19">
        <v>72</v>
      </c>
      <c r="G21" s="19">
        <v>336.8</v>
      </c>
      <c r="H21" s="19">
        <v>1</v>
      </c>
      <c r="I21" s="19">
        <v>1.82</v>
      </c>
      <c r="J21" s="19">
        <v>40</v>
      </c>
      <c r="K21" s="19">
        <v>171</v>
      </c>
      <c r="L21" s="19">
        <v>1</v>
      </c>
      <c r="M21" s="19">
        <v>1.82</v>
      </c>
    </row>
    <row r="22" spans="1:13" x14ac:dyDescent="0.25">
      <c r="A22" s="19"/>
      <c r="B22" s="21">
        <v>12</v>
      </c>
      <c r="C22" s="19" t="s">
        <v>25</v>
      </c>
      <c r="D22" s="19">
        <v>31</v>
      </c>
      <c r="E22" s="19">
        <v>247.5</v>
      </c>
      <c r="F22" s="19">
        <v>184</v>
      </c>
      <c r="G22" s="19">
        <v>1837.42</v>
      </c>
      <c r="H22" s="19">
        <v>5</v>
      </c>
      <c r="I22" s="19">
        <v>7.1</v>
      </c>
      <c r="J22" s="19">
        <v>145</v>
      </c>
      <c r="K22" s="19">
        <v>1052.76</v>
      </c>
      <c r="L22" s="19">
        <v>3</v>
      </c>
      <c r="M22" s="19">
        <v>5.19</v>
      </c>
    </row>
    <row r="23" spans="1:13" s="18" customFormat="1" x14ac:dyDescent="0.25">
      <c r="A23" s="20"/>
      <c r="B23" s="23" t="s">
        <v>26</v>
      </c>
      <c r="C23" s="23"/>
      <c r="D23" s="20">
        <v>987</v>
      </c>
      <c r="E23" s="20">
        <v>7249.86</v>
      </c>
      <c r="F23" s="20">
        <v>3988</v>
      </c>
      <c r="G23" s="20">
        <v>32357.98</v>
      </c>
      <c r="H23" s="20">
        <v>169</v>
      </c>
      <c r="I23" s="20">
        <v>375.63</v>
      </c>
      <c r="J23" s="20">
        <v>1198</v>
      </c>
      <c r="K23" s="20">
        <v>4927.9799999999996</v>
      </c>
      <c r="L23" s="20">
        <v>112</v>
      </c>
      <c r="M23" s="20">
        <v>296.44</v>
      </c>
    </row>
    <row r="24" spans="1:13" x14ac:dyDescent="0.25">
      <c r="A24" s="19"/>
      <c r="B24" s="21">
        <v>13</v>
      </c>
      <c r="C24" s="19" t="s">
        <v>27</v>
      </c>
      <c r="D24" s="19">
        <v>1</v>
      </c>
      <c r="E24" s="19">
        <v>2.16</v>
      </c>
      <c r="F24" s="19">
        <v>232</v>
      </c>
      <c r="G24" s="19">
        <v>1991.1</v>
      </c>
      <c r="H24" s="19">
        <v>0</v>
      </c>
      <c r="I24" s="19">
        <v>0</v>
      </c>
      <c r="J24" s="19">
        <v>0</v>
      </c>
      <c r="K24" s="19">
        <v>0</v>
      </c>
      <c r="L24" s="19">
        <v>0</v>
      </c>
      <c r="M24" s="19">
        <v>0</v>
      </c>
    </row>
    <row r="25" spans="1:13" x14ac:dyDescent="0.25">
      <c r="A25" s="19"/>
      <c r="B25" s="21">
        <v>14</v>
      </c>
      <c r="C25" s="19" t="s">
        <v>28</v>
      </c>
      <c r="D25" s="19">
        <v>0</v>
      </c>
      <c r="E25" s="19">
        <v>0</v>
      </c>
      <c r="F25" s="19">
        <v>0</v>
      </c>
      <c r="G25" s="19">
        <v>0</v>
      </c>
      <c r="H25" s="19">
        <v>0</v>
      </c>
      <c r="I25" s="19">
        <v>0</v>
      </c>
      <c r="J25" s="19">
        <v>0</v>
      </c>
      <c r="K25" s="19">
        <v>0</v>
      </c>
      <c r="L25" s="19">
        <v>0</v>
      </c>
      <c r="M25" s="19">
        <v>0</v>
      </c>
    </row>
    <row r="26" spans="1:13" x14ac:dyDescent="0.25">
      <c r="A26" s="19"/>
      <c r="B26" s="21">
        <v>15</v>
      </c>
      <c r="C26" s="19" t="s">
        <v>29</v>
      </c>
      <c r="D26" s="19">
        <v>0</v>
      </c>
      <c r="E26" s="19">
        <v>0</v>
      </c>
      <c r="F26" s="19">
        <v>0</v>
      </c>
      <c r="G26" s="19">
        <v>0</v>
      </c>
      <c r="H26" s="19">
        <v>0</v>
      </c>
      <c r="I26" s="19">
        <v>0</v>
      </c>
      <c r="J26" s="19">
        <v>0</v>
      </c>
      <c r="K26" s="19">
        <v>0</v>
      </c>
      <c r="L26" s="19">
        <v>0</v>
      </c>
      <c r="M26" s="19">
        <v>0</v>
      </c>
    </row>
    <row r="27" spans="1:13" x14ac:dyDescent="0.25">
      <c r="A27" s="19"/>
      <c r="B27" s="21">
        <v>16</v>
      </c>
      <c r="C27" s="19" t="s">
        <v>30</v>
      </c>
      <c r="D27" s="19">
        <v>0</v>
      </c>
      <c r="E27" s="19">
        <v>0</v>
      </c>
      <c r="F27" s="19">
        <v>0</v>
      </c>
      <c r="G27" s="19">
        <v>0</v>
      </c>
      <c r="H27" s="19">
        <v>0</v>
      </c>
      <c r="I27" s="19">
        <v>0</v>
      </c>
      <c r="J27" s="19">
        <v>0</v>
      </c>
      <c r="K27" s="19">
        <v>0</v>
      </c>
      <c r="L27" s="19">
        <v>0</v>
      </c>
      <c r="M27" s="19">
        <v>0</v>
      </c>
    </row>
    <row r="28" spans="1:13" x14ac:dyDescent="0.25">
      <c r="A28" s="19"/>
      <c r="B28" s="21">
        <v>17</v>
      </c>
      <c r="C28" s="19" t="s">
        <v>31</v>
      </c>
      <c r="D28" s="19">
        <v>0</v>
      </c>
      <c r="E28" s="19">
        <v>0</v>
      </c>
      <c r="F28" s="19">
        <v>0</v>
      </c>
      <c r="G28" s="19">
        <v>0</v>
      </c>
      <c r="H28" s="19">
        <v>0</v>
      </c>
      <c r="I28" s="19">
        <v>0</v>
      </c>
      <c r="J28" s="19">
        <v>0</v>
      </c>
      <c r="K28" s="19">
        <v>0</v>
      </c>
      <c r="L28" s="19">
        <v>0</v>
      </c>
      <c r="M28" s="19">
        <v>0</v>
      </c>
    </row>
    <row r="29" spans="1:13" x14ac:dyDescent="0.25">
      <c r="A29" s="19"/>
      <c r="B29" s="21">
        <v>18</v>
      </c>
      <c r="C29" s="19" t="s">
        <v>32</v>
      </c>
      <c r="D29" s="19">
        <v>0</v>
      </c>
      <c r="E29" s="19">
        <v>0</v>
      </c>
      <c r="F29" s="19">
        <v>2</v>
      </c>
      <c r="G29" s="19">
        <v>22.02</v>
      </c>
      <c r="H29" s="19">
        <v>2</v>
      </c>
      <c r="I29" s="19">
        <v>10.32</v>
      </c>
      <c r="J29" s="19">
        <v>0</v>
      </c>
      <c r="K29" s="19">
        <v>0</v>
      </c>
      <c r="L29" s="19">
        <v>0</v>
      </c>
      <c r="M29" s="19">
        <v>0</v>
      </c>
    </row>
    <row r="30" spans="1:13" x14ac:dyDescent="0.25">
      <c r="A30" s="19"/>
      <c r="B30" s="21">
        <v>19</v>
      </c>
      <c r="C30" s="19" t="s">
        <v>33</v>
      </c>
      <c r="D30" s="19">
        <v>0</v>
      </c>
      <c r="E30" s="19">
        <v>0</v>
      </c>
      <c r="F30" s="19">
        <v>9</v>
      </c>
      <c r="G30" s="19">
        <v>90.9</v>
      </c>
      <c r="H30" s="19">
        <v>0</v>
      </c>
      <c r="I30" s="19">
        <v>0</v>
      </c>
      <c r="J30" s="19">
        <v>0</v>
      </c>
      <c r="K30" s="19">
        <v>0</v>
      </c>
      <c r="L30" s="19">
        <v>0</v>
      </c>
      <c r="M30" s="19">
        <v>0</v>
      </c>
    </row>
    <row r="31" spans="1:13" x14ac:dyDescent="0.25">
      <c r="A31" s="19"/>
      <c r="B31" s="21">
        <v>20</v>
      </c>
      <c r="C31" s="19" t="s">
        <v>34</v>
      </c>
      <c r="D31" s="19">
        <v>150</v>
      </c>
      <c r="E31" s="19">
        <v>1645.35</v>
      </c>
      <c r="F31" s="19">
        <v>233</v>
      </c>
      <c r="G31" s="19">
        <v>2001.43</v>
      </c>
      <c r="H31" s="19">
        <v>2</v>
      </c>
      <c r="I31" s="19">
        <v>9</v>
      </c>
      <c r="J31" s="19">
        <v>233</v>
      </c>
      <c r="K31" s="19">
        <v>2001.43</v>
      </c>
      <c r="L31" s="19">
        <v>2</v>
      </c>
      <c r="M31" s="19">
        <v>9</v>
      </c>
    </row>
    <row r="32" spans="1:13" x14ac:dyDescent="0.25">
      <c r="A32" s="19"/>
      <c r="B32" s="21">
        <v>21</v>
      </c>
      <c r="C32" s="19" t="s">
        <v>35</v>
      </c>
      <c r="D32" s="19">
        <v>27</v>
      </c>
      <c r="E32" s="19">
        <v>71</v>
      </c>
      <c r="F32" s="19">
        <v>79</v>
      </c>
      <c r="G32" s="19">
        <v>515</v>
      </c>
      <c r="H32" s="19">
        <v>0</v>
      </c>
      <c r="I32" s="19">
        <v>0</v>
      </c>
      <c r="J32" s="19">
        <v>0</v>
      </c>
      <c r="K32" s="19">
        <v>0</v>
      </c>
      <c r="L32" s="19">
        <v>0</v>
      </c>
      <c r="M32" s="19">
        <v>0</v>
      </c>
    </row>
    <row r="33" spans="1:13" x14ac:dyDescent="0.25">
      <c r="A33" s="19"/>
      <c r="B33" s="21">
        <v>22</v>
      </c>
      <c r="C33" s="19" t="s">
        <v>36</v>
      </c>
      <c r="D33" s="19">
        <v>0</v>
      </c>
      <c r="E33" s="19">
        <v>0</v>
      </c>
      <c r="F33" s="19">
        <v>0</v>
      </c>
      <c r="G33" s="19">
        <v>0</v>
      </c>
      <c r="H33" s="19">
        <v>0</v>
      </c>
      <c r="I33" s="19">
        <v>0</v>
      </c>
      <c r="J33" s="19">
        <v>0</v>
      </c>
      <c r="K33" s="19">
        <v>0</v>
      </c>
      <c r="L33" s="19">
        <v>0</v>
      </c>
      <c r="M33" s="19">
        <v>0</v>
      </c>
    </row>
    <row r="34" spans="1:13" x14ac:dyDescent="0.25">
      <c r="A34" s="19"/>
      <c r="B34" s="21">
        <v>23</v>
      </c>
      <c r="C34" s="19" t="s">
        <v>37</v>
      </c>
      <c r="D34" s="19">
        <v>0</v>
      </c>
      <c r="E34" s="19">
        <v>0</v>
      </c>
      <c r="F34" s="19">
        <v>0</v>
      </c>
      <c r="G34" s="19">
        <v>0</v>
      </c>
      <c r="H34" s="19">
        <v>0</v>
      </c>
      <c r="I34" s="19">
        <v>0</v>
      </c>
      <c r="J34" s="19">
        <v>0</v>
      </c>
      <c r="K34" s="19">
        <v>0</v>
      </c>
      <c r="L34" s="19">
        <v>0</v>
      </c>
      <c r="M34" s="19">
        <v>0</v>
      </c>
    </row>
    <row r="35" spans="1:13" x14ac:dyDescent="0.25">
      <c r="A35" s="19"/>
      <c r="B35" s="21">
        <v>24</v>
      </c>
      <c r="C35" s="19" t="s">
        <v>38</v>
      </c>
      <c r="D35" s="19">
        <v>0</v>
      </c>
      <c r="E35" s="19">
        <v>0</v>
      </c>
      <c r="F35" s="19">
        <v>14</v>
      </c>
      <c r="G35" s="19">
        <v>88.2</v>
      </c>
      <c r="H35" s="19">
        <v>0</v>
      </c>
      <c r="I35" s="19">
        <v>0</v>
      </c>
      <c r="J35" s="19">
        <v>12</v>
      </c>
      <c r="K35" s="19">
        <v>47.13</v>
      </c>
      <c r="L35" s="19">
        <v>0</v>
      </c>
      <c r="M35" s="19">
        <v>0</v>
      </c>
    </row>
    <row r="36" spans="1:13" x14ac:dyDescent="0.25">
      <c r="A36" s="19"/>
      <c r="B36" s="21">
        <v>25</v>
      </c>
      <c r="C36" s="19" t="s">
        <v>39</v>
      </c>
      <c r="D36" s="19">
        <v>0</v>
      </c>
      <c r="E36" s="19">
        <v>0</v>
      </c>
      <c r="F36" s="19">
        <v>5</v>
      </c>
      <c r="G36" s="19">
        <v>49.35</v>
      </c>
      <c r="H36" s="19">
        <v>0</v>
      </c>
      <c r="I36" s="19">
        <v>0</v>
      </c>
      <c r="J36" s="19">
        <v>0</v>
      </c>
      <c r="K36" s="19">
        <v>0</v>
      </c>
      <c r="L36" s="19">
        <v>0</v>
      </c>
      <c r="M36" s="19">
        <v>0</v>
      </c>
    </row>
    <row r="37" spans="1:13" x14ac:dyDescent="0.25">
      <c r="A37" s="19"/>
      <c r="B37" s="21">
        <v>26</v>
      </c>
      <c r="C37" s="19" t="s">
        <v>40</v>
      </c>
      <c r="D37" s="19">
        <v>0</v>
      </c>
      <c r="E37" s="19">
        <v>0</v>
      </c>
      <c r="F37" s="19">
        <v>0</v>
      </c>
      <c r="G37" s="19">
        <v>0</v>
      </c>
      <c r="H37" s="19">
        <v>0</v>
      </c>
      <c r="I37" s="19">
        <v>0</v>
      </c>
      <c r="J37" s="19">
        <v>0</v>
      </c>
      <c r="K37" s="19">
        <v>0</v>
      </c>
      <c r="L37" s="19">
        <v>0</v>
      </c>
      <c r="M37" s="19">
        <v>0</v>
      </c>
    </row>
    <row r="38" spans="1:13" x14ac:dyDescent="0.25">
      <c r="A38" s="19"/>
      <c r="B38" s="21">
        <v>27</v>
      </c>
      <c r="C38" s="19" t="s">
        <v>41</v>
      </c>
      <c r="D38" s="19">
        <v>0</v>
      </c>
      <c r="E38" s="19">
        <v>0</v>
      </c>
      <c r="F38" s="19">
        <v>0</v>
      </c>
      <c r="G38" s="19">
        <v>0</v>
      </c>
      <c r="H38" s="19">
        <v>0</v>
      </c>
      <c r="I38" s="19">
        <v>0</v>
      </c>
      <c r="J38" s="19">
        <v>0</v>
      </c>
      <c r="K38" s="19">
        <v>0</v>
      </c>
      <c r="L38" s="19">
        <v>0</v>
      </c>
      <c r="M38" s="19">
        <v>0</v>
      </c>
    </row>
    <row r="39" spans="1:13" x14ac:dyDescent="0.25">
      <c r="A39" s="19"/>
      <c r="B39" s="21">
        <v>28</v>
      </c>
      <c r="C39" s="19" t="s">
        <v>42</v>
      </c>
      <c r="D39" s="19">
        <v>261</v>
      </c>
      <c r="E39" s="19">
        <v>88</v>
      </c>
      <c r="F39" s="19">
        <v>25</v>
      </c>
      <c r="G39" s="19">
        <v>5</v>
      </c>
      <c r="H39" s="19">
        <v>0</v>
      </c>
      <c r="I39" s="19">
        <v>0</v>
      </c>
      <c r="J39" s="19">
        <v>0</v>
      </c>
      <c r="K39" s="19">
        <v>0</v>
      </c>
      <c r="L39" s="19">
        <v>0</v>
      </c>
      <c r="M39" s="19">
        <v>0</v>
      </c>
    </row>
    <row r="40" spans="1:13" x14ac:dyDescent="0.25">
      <c r="A40" s="19"/>
      <c r="B40" s="21">
        <v>29</v>
      </c>
      <c r="C40" s="19" t="s">
        <v>43</v>
      </c>
      <c r="D40" s="19">
        <v>0</v>
      </c>
      <c r="E40" s="19">
        <v>0</v>
      </c>
      <c r="F40" s="19">
        <v>3</v>
      </c>
      <c r="G40" s="19">
        <v>16.41</v>
      </c>
      <c r="H40" s="19">
        <v>0</v>
      </c>
      <c r="I40" s="19">
        <v>0</v>
      </c>
      <c r="J40" s="19">
        <v>0</v>
      </c>
      <c r="K40" s="19">
        <v>0</v>
      </c>
      <c r="L40" s="19">
        <v>0</v>
      </c>
      <c r="M40" s="19">
        <v>0</v>
      </c>
    </row>
    <row r="41" spans="1:13" x14ac:dyDescent="0.25">
      <c r="A41" s="19"/>
      <c r="B41" s="21">
        <v>30</v>
      </c>
      <c r="C41" s="19" t="s">
        <v>44</v>
      </c>
      <c r="D41" s="19">
        <v>0</v>
      </c>
      <c r="E41" s="19">
        <v>0</v>
      </c>
      <c r="F41" s="19">
        <v>0</v>
      </c>
      <c r="G41" s="19">
        <v>0</v>
      </c>
      <c r="H41" s="19">
        <v>0</v>
      </c>
      <c r="I41" s="19">
        <v>0</v>
      </c>
      <c r="J41" s="19">
        <v>0</v>
      </c>
      <c r="K41" s="19">
        <v>0</v>
      </c>
      <c r="L41" s="19">
        <v>0</v>
      </c>
      <c r="M41" s="19">
        <v>0</v>
      </c>
    </row>
    <row r="42" spans="1:13" x14ac:dyDescent="0.25">
      <c r="A42" s="19"/>
      <c r="B42" s="21">
        <v>31</v>
      </c>
      <c r="C42" s="19" t="s">
        <v>45</v>
      </c>
      <c r="D42" s="19">
        <v>0</v>
      </c>
      <c r="E42" s="19">
        <v>0</v>
      </c>
      <c r="F42" s="19">
        <v>0</v>
      </c>
      <c r="G42" s="19">
        <v>0</v>
      </c>
      <c r="H42" s="19">
        <v>0</v>
      </c>
      <c r="I42" s="19">
        <v>0</v>
      </c>
      <c r="J42" s="19">
        <v>0</v>
      </c>
      <c r="K42" s="19">
        <v>0</v>
      </c>
      <c r="L42" s="19">
        <v>0</v>
      </c>
      <c r="M42" s="19">
        <v>0</v>
      </c>
    </row>
    <row r="43" spans="1:13" s="18" customFormat="1" x14ac:dyDescent="0.25">
      <c r="A43" s="20"/>
      <c r="B43" s="23" t="s">
        <v>46</v>
      </c>
      <c r="C43" s="23"/>
      <c r="D43" s="20">
        <v>439</v>
      </c>
      <c r="E43" s="20">
        <v>1806.51</v>
      </c>
      <c r="F43" s="20">
        <v>602</v>
      </c>
      <c r="G43" s="20">
        <v>4779.41</v>
      </c>
      <c r="H43" s="20">
        <v>4</v>
      </c>
      <c r="I43" s="20">
        <v>19.32</v>
      </c>
      <c r="J43" s="20">
        <v>245</v>
      </c>
      <c r="K43" s="20">
        <v>2048.56</v>
      </c>
      <c r="L43" s="20">
        <v>2</v>
      </c>
      <c r="M43" s="20">
        <v>9</v>
      </c>
    </row>
    <row r="44" spans="1:13" s="18" customFormat="1" x14ac:dyDescent="0.25">
      <c r="A44" s="20"/>
      <c r="B44" s="23" t="s">
        <v>47</v>
      </c>
      <c r="C44" s="23"/>
      <c r="D44" s="20">
        <v>1426</v>
      </c>
      <c r="E44" s="20">
        <v>9056.3700000000008</v>
      </c>
      <c r="F44" s="20">
        <v>4590</v>
      </c>
      <c r="G44" s="20">
        <v>37137.39</v>
      </c>
      <c r="H44" s="20">
        <v>173</v>
      </c>
      <c r="I44" s="20">
        <v>394.95</v>
      </c>
      <c r="J44" s="20">
        <v>1443</v>
      </c>
      <c r="K44" s="20">
        <v>6976.54</v>
      </c>
      <c r="L44" s="20">
        <v>114</v>
      </c>
      <c r="M44" s="20">
        <v>305.44</v>
      </c>
    </row>
    <row r="45" spans="1:13" x14ac:dyDescent="0.25">
      <c r="A45" s="19"/>
      <c r="B45" s="21">
        <v>32</v>
      </c>
      <c r="C45" s="19" t="s">
        <v>48</v>
      </c>
      <c r="D45" s="19">
        <v>0</v>
      </c>
      <c r="E45" s="19">
        <v>0</v>
      </c>
      <c r="F45" s="19">
        <v>0</v>
      </c>
      <c r="G45" s="19">
        <v>0</v>
      </c>
      <c r="H45" s="19">
        <v>0</v>
      </c>
      <c r="I45" s="19">
        <v>0</v>
      </c>
      <c r="J45" s="19">
        <v>0</v>
      </c>
      <c r="K45" s="19">
        <v>0</v>
      </c>
      <c r="L45" s="19">
        <v>0</v>
      </c>
      <c r="M45" s="19">
        <v>0</v>
      </c>
    </row>
    <row r="46" spans="1:13" x14ac:dyDescent="0.25">
      <c r="A46" s="19"/>
      <c r="B46" s="21">
        <v>33</v>
      </c>
      <c r="C46" s="19" t="s">
        <v>49</v>
      </c>
      <c r="D46" s="19">
        <v>0</v>
      </c>
      <c r="E46" s="19">
        <v>0</v>
      </c>
      <c r="F46" s="19">
        <v>0</v>
      </c>
      <c r="G46" s="19">
        <v>0</v>
      </c>
      <c r="H46" s="19">
        <v>0</v>
      </c>
      <c r="I46" s="19">
        <v>0</v>
      </c>
      <c r="J46" s="19">
        <v>0</v>
      </c>
      <c r="K46" s="19">
        <v>0</v>
      </c>
      <c r="L46" s="19">
        <v>0</v>
      </c>
      <c r="M46" s="19">
        <v>0</v>
      </c>
    </row>
    <row r="47" spans="1:13" x14ac:dyDescent="0.25">
      <c r="A47" s="19"/>
      <c r="B47" s="21">
        <v>34</v>
      </c>
      <c r="C47" s="19" t="s">
        <v>50</v>
      </c>
      <c r="D47" s="19">
        <v>0</v>
      </c>
      <c r="E47" s="19">
        <v>0</v>
      </c>
      <c r="F47" s="19">
        <v>0</v>
      </c>
      <c r="G47" s="19">
        <v>0</v>
      </c>
      <c r="H47" s="19">
        <v>0</v>
      </c>
      <c r="I47" s="19">
        <v>0</v>
      </c>
      <c r="J47" s="19">
        <v>0</v>
      </c>
      <c r="K47" s="19">
        <v>0</v>
      </c>
      <c r="L47" s="19">
        <v>0</v>
      </c>
      <c r="M47" s="19">
        <v>0</v>
      </c>
    </row>
    <row r="48" spans="1:13" x14ac:dyDescent="0.25">
      <c r="A48" s="19"/>
      <c r="B48" s="21">
        <v>35</v>
      </c>
      <c r="C48" s="19" t="s">
        <v>51</v>
      </c>
      <c r="D48" s="19">
        <v>0</v>
      </c>
      <c r="E48" s="19">
        <v>0</v>
      </c>
      <c r="F48" s="19">
        <v>0</v>
      </c>
      <c r="G48" s="19">
        <v>0</v>
      </c>
      <c r="H48" s="19">
        <v>0</v>
      </c>
      <c r="I48" s="19">
        <v>0</v>
      </c>
      <c r="J48" s="19">
        <v>0</v>
      </c>
      <c r="K48" s="19">
        <v>0</v>
      </c>
      <c r="L48" s="19">
        <v>0</v>
      </c>
      <c r="M48" s="19">
        <v>0</v>
      </c>
    </row>
    <row r="49" spans="1:13" s="18" customFormat="1" x14ac:dyDescent="0.25">
      <c r="A49" s="20"/>
      <c r="B49" s="23" t="s">
        <v>52</v>
      </c>
      <c r="C49" s="23"/>
      <c r="D49" s="20">
        <v>0</v>
      </c>
      <c r="E49" s="20">
        <v>0</v>
      </c>
      <c r="F49" s="20">
        <v>0</v>
      </c>
      <c r="G49" s="20">
        <v>0</v>
      </c>
      <c r="H49" s="20">
        <v>0</v>
      </c>
      <c r="I49" s="20">
        <v>0</v>
      </c>
      <c r="J49" s="20">
        <v>0</v>
      </c>
      <c r="K49" s="20">
        <v>0</v>
      </c>
      <c r="L49" s="20">
        <v>0</v>
      </c>
      <c r="M49" s="20">
        <v>0</v>
      </c>
    </row>
    <row r="50" spans="1:13" x14ac:dyDescent="0.25">
      <c r="A50" s="19"/>
      <c r="B50" s="21">
        <v>36</v>
      </c>
      <c r="C50" s="19" t="s">
        <v>53</v>
      </c>
      <c r="D50" s="19">
        <v>0</v>
      </c>
      <c r="E50" s="19">
        <v>0</v>
      </c>
      <c r="F50" s="19">
        <v>0</v>
      </c>
      <c r="G50" s="19">
        <v>0</v>
      </c>
      <c r="H50" s="19">
        <v>0</v>
      </c>
      <c r="I50" s="19">
        <v>0</v>
      </c>
      <c r="J50" s="19">
        <v>0</v>
      </c>
      <c r="K50" s="19">
        <v>0</v>
      </c>
      <c r="L50" s="19">
        <v>0</v>
      </c>
      <c r="M50" s="19">
        <v>0</v>
      </c>
    </row>
    <row r="51" spans="1:13" x14ac:dyDescent="0.25">
      <c r="A51" s="19"/>
      <c r="B51" s="21">
        <v>37</v>
      </c>
      <c r="C51" s="19" t="s">
        <v>54</v>
      </c>
      <c r="D51" s="19">
        <v>0</v>
      </c>
      <c r="E51" s="19">
        <v>0</v>
      </c>
      <c r="F51" s="19">
        <v>0</v>
      </c>
      <c r="G51" s="19">
        <v>0</v>
      </c>
      <c r="H51" s="19">
        <v>0</v>
      </c>
      <c r="I51" s="19">
        <v>0</v>
      </c>
      <c r="J51" s="19">
        <v>0</v>
      </c>
      <c r="K51" s="19">
        <v>0</v>
      </c>
      <c r="L51" s="19">
        <v>0</v>
      </c>
      <c r="M51" s="19">
        <v>0</v>
      </c>
    </row>
    <row r="52" spans="1:13" x14ac:dyDescent="0.25">
      <c r="A52" s="19"/>
      <c r="B52" s="21">
        <v>38</v>
      </c>
      <c r="C52" s="19" t="s">
        <v>55</v>
      </c>
      <c r="D52" s="19">
        <v>0</v>
      </c>
      <c r="E52" s="19">
        <v>0</v>
      </c>
      <c r="F52" s="19">
        <v>0</v>
      </c>
      <c r="G52" s="19">
        <v>0</v>
      </c>
      <c r="H52" s="19">
        <v>0</v>
      </c>
      <c r="I52" s="19">
        <v>0</v>
      </c>
      <c r="J52" s="19">
        <v>0</v>
      </c>
      <c r="K52" s="19">
        <v>0</v>
      </c>
      <c r="L52" s="19">
        <v>0</v>
      </c>
      <c r="M52" s="19">
        <v>0</v>
      </c>
    </row>
    <row r="53" spans="1:13" s="18" customFormat="1" x14ac:dyDescent="0.25">
      <c r="A53" s="20"/>
      <c r="B53" s="23" t="s">
        <v>56</v>
      </c>
      <c r="C53" s="23"/>
      <c r="D53" s="20">
        <v>0</v>
      </c>
      <c r="E53" s="20">
        <v>0</v>
      </c>
      <c r="F53" s="20">
        <v>0</v>
      </c>
      <c r="G53" s="20">
        <v>0</v>
      </c>
      <c r="H53" s="20">
        <v>0</v>
      </c>
      <c r="I53" s="20">
        <v>0</v>
      </c>
      <c r="J53" s="20">
        <v>0</v>
      </c>
      <c r="K53" s="20">
        <v>0</v>
      </c>
      <c r="L53" s="20">
        <v>0</v>
      </c>
      <c r="M53" s="20">
        <v>0</v>
      </c>
    </row>
    <row r="54" spans="1:13" s="18" customFormat="1" x14ac:dyDescent="0.25">
      <c r="A54" s="20"/>
      <c r="B54" s="23" t="s">
        <v>57</v>
      </c>
      <c r="C54" s="23"/>
      <c r="D54" s="20">
        <v>1426</v>
      </c>
      <c r="E54" s="20">
        <v>9056.3700000000008</v>
      </c>
      <c r="F54" s="20">
        <v>4590</v>
      </c>
      <c r="G54" s="20">
        <v>37137.39</v>
      </c>
      <c r="H54" s="20">
        <v>173</v>
      </c>
      <c r="I54" s="20">
        <v>394.95</v>
      </c>
      <c r="J54" s="20">
        <v>1443</v>
      </c>
      <c r="K54" s="20">
        <v>6976.54</v>
      </c>
      <c r="L54" s="20">
        <v>114</v>
      </c>
      <c r="M54" s="20">
        <v>305.44</v>
      </c>
    </row>
    <row r="55" spans="1:13" x14ac:dyDescent="0.25">
      <c r="A55" s="19"/>
      <c r="B55" s="21">
        <v>39</v>
      </c>
      <c r="C55" s="19" t="s">
        <v>58</v>
      </c>
      <c r="D55" s="19">
        <v>2</v>
      </c>
      <c r="E55" s="19">
        <v>8.82</v>
      </c>
      <c r="F55" s="19">
        <v>11</v>
      </c>
      <c r="G55" s="19">
        <v>70.86</v>
      </c>
      <c r="H55" s="19">
        <v>2</v>
      </c>
      <c r="I55" s="19">
        <v>7.6</v>
      </c>
      <c r="J55" s="19">
        <v>0</v>
      </c>
      <c r="K55" s="19">
        <v>0</v>
      </c>
      <c r="L55" s="19">
        <v>0</v>
      </c>
      <c r="M55" s="19">
        <v>0</v>
      </c>
    </row>
    <row r="56" spans="1:13" x14ac:dyDescent="0.25">
      <c r="A56" s="19"/>
      <c r="B56" s="21">
        <v>40</v>
      </c>
      <c r="C56" s="19" t="s">
        <v>59</v>
      </c>
      <c r="D56" s="19">
        <v>0</v>
      </c>
      <c r="E56" s="19">
        <v>0</v>
      </c>
      <c r="F56" s="19">
        <v>9</v>
      </c>
      <c r="G56" s="19">
        <v>28.47</v>
      </c>
      <c r="H56" s="19">
        <v>0</v>
      </c>
      <c r="I56" s="19">
        <v>0</v>
      </c>
      <c r="J56" s="19">
        <v>0</v>
      </c>
      <c r="K56" s="19">
        <v>0</v>
      </c>
      <c r="L56" s="19">
        <v>0</v>
      </c>
      <c r="M56" s="19">
        <v>0</v>
      </c>
    </row>
    <row r="57" spans="1:13" x14ac:dyDescent="0.25">
      <c r="A57" s="19"/>
      <c r="B57" s="21">
        <v>41</v>
      </c>
      <c r="C57" s="19" t="s">
        <v>60</v>
      </c>
      <c r="D57" s="19">
        <v>0</v>
      </c>
      <c r="E57" s="19">
        <v>0</v>
      </c>
      <c r="F57" s="19">
        <v>0</v>
      </c>
      <c r="G57" s="19">
        <v>0</v>
      </c>
      <c r="H57" s="19">
        <v>0</v>
      </c>
      <c r="I57" s="19">
        <v>0</v>
      </c>
      <c r="J57" s="19">
        <v>0</v>
      </c>
      <c r="K57" s="19">
        <v>0</v>
      </c>
      <c r="L57" s="19">
        <v>0</v>
      </c>
      <c r="M57" s="19">
        <v>0</v>
      </c>
    </row>
    <row r="58" spans="1:13" s="18" customFormat="1" x14ac:dyDescent="0.25">
      <c r="A58" s="22"/>
      <c r="B58" s="20">
        <v>42</v>
      </c>
      <c r="C58" s="22" t="s">
        <v>61</v>
      </c>
      <c r="D58" s="22">
        <v>6</v>
      </c>
      <c r="E58" s="22">
        <v>10.93</v>
      </c>
      <c r="F58" s="22">
        <v>86</v>
      </c>
      <c r="G58" s="22">
        <v>237.88</v>
      </c>
      <c r="H58" s="22">
        <v>5</v>
      </c>
      <c r="I58" s="22">
        <v>4.08</v>
      </c>
      <c r="J58" s="22">
        <v>0</v>
      </c>
      <c r="K58" s="22">
        <v>0</v>
      </c>
      <c r="L58" s="22">
        <v>0</v>
      </c>
      <c r="M58" s="22">
        <v>0</v>
      </c>
    </row>
    <row r="59" spans="1:13" s="18" customFormat="1" x14ac:dyDescent="0.25">
      <c r="A59" s="20"/>
      <c r="B59" s="23" t="s">
        <v>62</v>
      </c>
      <c r="C59" s="23"/>
      <c r="D59" s="20">
        <v>8</v>
      </c>
      <c r="E59" s="20">
        <v>19.75</v>
      </c>
      <c r="F59" s="20">
        <v>106</v>
      </c>
      <c r="G59" s="20">
        <v>337.21</v>
      </c>
      <c r="H59" s="20">
        <v>7</v>
      </c>
      <c r="I59" s="20">
        <v>11.68</v>
      </c>
      <c r="J59" s="20">
        <v>0</v>
      </c>
      <c r="K59" s="20">
        <v>0</v>
      </c>
      <c r="L59" s="20">
        <v>0</v>
      </c>
      <c r="M59" s="20">
        <v>0</v>
      </c>
    </row>
    <row r="60" spans="1:13" s="18" customFormat="1" x14ac:dyDescent="0.25">
      <c r="A60" s="20"/>
      <c r="B60" s="23" t="s">
        <v>63</v>
      </c>
      <c r="C60" s="23"/>
      <c r="D60" s="20">
        <v>1434</v>
      </c>
      <c r="E60" s="20">
        <v>9076.1200000000008</v>
      </c>
      <c r="F60" s="20">
        <v>4696</v>
      </c>
      <c r="G60" s="20">
        <v>37474.6</v>
      </c>
      <c r="H60" s="20">
        <v>180</v>
      </c>
      <c r="I60" s="20">
        <v>406.63</v>
      </c>
      <c r="J60" s="20">
        <v>1443</v>
      </c>
      <c r="K60" s="20">
        <v>6976.54</v>
      </c>
      <c r="L60" s="20">
        <v>114</v>
      </c>
      <c r="M60" s="20">
        <v>305.44</v>
      </c>
    </row>
  </sheetData>
  <mergeCells count="17">
    <mergeCell ref="H8:I8"/>
    <mergeCell ref="J8:K8"/>
    <mergeCell ref="L8:M8"/>
    <mergeCell ref="B5:G5"/>
    <mergeCell ref="B6:F6"/>
    <mergeCell ref="C8:C9"/>
    <mergeCell ref="F8:G8"/>
    <mergeCell ref="B8:B9"/>
    <mergeCell ref="D8:E8"/>
    <mergeCell ref="B54:C54"/>
    <mergeCell ref="B59:C59"/>
    <mergeCell ref="B60:C60"/>
    <mergeCell ref="B23:C23"/>
    <mergeCell ref="B43:C43"/>
    <mergeCell ref="B44:C44"/>
    <mergeCell ref="B49:C49"/>
    <mergeCell ref="B53:C53"/>
  </mergeCells>
  <pageMargins left="0.7" right="0.7" top="0.52" bottom="0.48" header="0.3" footer="0.3"/>
  <pageSetup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58"/>
  <sheetViews>
    <sheetView tabSelected="1" view="pageBreakPreview" topLeftCell="B2" zoomScaleSheetLayoutView="100" workbookViewId="0">
      <pane xSplit="2" ySplit="7" topLeftCell="D54" activePane="bottomRight" state="frozen"/>
      <selection activeCell="B2" sqref="B2"/>
      <selection pane="topRight" activeCell="D2" sqref="D2"/>
      <selection pane="bottomLeft" activeCell="B9" sqref="B9"/>
      <selection pane="bottomRight" activeCell="B2" sqref="B2:G58"/>
    </sheetView>
  </sheetViews>
  <sheetFormatPr defaultRowHeight="15" x14ac:dyDescent="0.25"/>
  <cols>
    <col min="2" max="2" width="5.85546875" style="7" customWidth="1"/>
    <col min="3" max="3" width="24.5703125" customWidth="1"/>
    <col min="4" max="4" width="22.140625" customWidth="1"/>
    <col min="5" max="5" width="14.7109375" customWidth="1"/>
    <col min="6" max="6" width="16.28515625" customWidth="1"/>
    <col min="7" max="7" width="17.28515625" customWidth="1"/>
  </cols>
  <sheetData>
    <row r="2" spans="1:7" ht="19.5" x14ac:dyDescent="0.4">
      <c r="C2" s="1"/>
      <c r="D2" s="1"/>
      <c r="E2" s="1"/>
      <c r="F2" s="1"/>
      <c r="G2" s="2" t="s">
        <v>65</v>
      </c>
    </row>
    <row r="3" spans="1:7" ht="15.75" x14ac:dyDescent="0.25">
      <c r="C3" s="1"/>
      <c r="D3" s="1"/>
      <c r="E3" s="1"/>
      <c r="F3" s="1"/>
      <c r="G3" s="1"/>
    </row>
    <row r="4" spans="1:7" ht="66" customHeight="1" x14ac:dyDescent="0.25">
      <c r="B4" s="37" t="s">
        <v>64</v>
      </c>
      <c r="C4" s="43"/>
      <c r="D4" s="43"/>
      <c r="E4" s="43"/>
      <c r="F4" s="43"/>
      <c r="G4" s="44"/>
    </row>
    <row r="5" spans="1:7" ht="20.25" customHeight="1" x14ac:dyDescent="0.25">
      <c r="B5" s="11"/>
      <c r="C5" s="9"/>
      <c r="D5" s="9"/>
      <c r="E5" s="9"/>
      <c r="F5" s="9"/>
      <c r="G5" s="10" t="str">
        <f>'20.1'!G6</f>
        <v>31.03.2021</v>
      </c>
    </row>
    <row r="6" spans="1:7" ht="15.75" x14ac:dyDescent="0.25">
      <c r="C6" s="3"/>
      <c r="D6" s="3"/>
      <c r="E6" s="6" t="s">
        <v>3</v>
      </c>
      <c r="F6" s="1"/>
      <c r="G6" s="4"/>
    </row>
    <row r="7" spans="1:7" ht="36.75" customHeight="1" x14ac:dyDescent="0.25">
      <c r="B7" s="45" t="s">
        <v>4</v>
      </c>
      <c r="C7" s="47" t="s">
        <v>5</v>
      </c>
      <c r="D7" s="41" t="str">
        <f>'20.1'!D8:E8</f>
        <v>Fresh disbursement during  01.04.2020 to 31.03.2021</v>
      </c>
      <c r="E7" s="42"/>
      <c r="F7" s="37" t="str">
        <f>'20.1'!F8:G8</f>
        <v>O/S as on  31.03.2021</v>
      </c>
      <c r="G7" s="49"/>
    </row>
    <row r="8" spans="1:7" ht="15.75" x14ac:dyDescent="0.25">
      <c r="B8" s="46"/>
      <c r="C8" s="48"/>
      <c r="D8" s="5" t="s">
        <v>11</v>
      </c>
      <c r="E8" s="5" t="s">
        <v>12</v>
      </c>
      <c r="F8" s="5" t="s">
        <v>11</v>
      </c>
      <c r="G8" s="5" t="s">
        <v>12</v>
      </c>
    </row>
    <row r="9" spans="1:7" x14ac:dyDescent="0.25">
      <c r="A9" s="19"/>
      <c r="B9" s="21">
        <v>1</v>
      </c>
      <c r="C9" s="19" t="s">
        <v>14</v>
      </c>
      <c r="D9" s="19">
        <v>0</v>
      </c>
      <c r="E9" s="19">
        <v>0</v>
      </c>
      <c r="F9" s="19">
        <v>0</v>
      </c>
      <c r="G9" s="19">
        <v>0</v>
      </c>
    </row>
    <row r="10" spans="1:7" x14ac:dyDescent="0.25">
      <c r="A10" s="19"/>
      <c r="B10" s="21">
        <v>2</v>
      </c>
      <c r="C10" s="19" t="s">
        <v>15</v>
      </c>
      <c r="D10" s="19">
        <v>2</v>
      </c>
      <c r="E10" s="19">
        <v>15</v>
      </c>
      <c r="F10" s="19">
        <v>3</v>
      </c>
      <c r="G10" s="19">
        <v>1.5</v>
      </c>
    </row>
    <row r="11" spans="1:7" x14ac:dyDescent="0.25">
      <c r="A11" s="19"/>
      <c r="B11" s="21">
        <v>3</v>
      </c>
      <c r="C11" s="19" t="s">
        <v>16</v>
      </c>
      <c r="D11" s="19">
        <v>0</v>
      </c>
      <c r="E11" s="19">
        <v>0</v>
      </c>
      <c r="F11" s="19">
        <v>0</v>
      </c>
      <c r="G11" s="19">
        <v>0</v>
      </c>
    </row>
    <row r="12" spans="1:7" x14ac:dyDescent="0.25">
      <c r="A12" s="19"/>
      <c r="B12" s="21">
        <v>4</v>
      </c>
      <c r="C12" s="19" t="s">
        <v>17</v>
      </c>
      <c r="D12" s="19">
        <v>0</v>
      </c>
      <c r="E12" s="19">
        <v>0</v>
      </c>
      <c r="F12" s="19">
        <v>36</v>
      </c>
      <c r="G12" s="19">
        <v>157.44999999999999</v>
      </c>
    </row>
    <row r="13" spans="1:7" x14ac:dyDescent="0.25">
      <c r="A13" s="19"/>
      <c r="B13" s="21">
        <v>5</v>
      </c>
      <c r="C13" s="19" t="s">
        <v>18</v>
      </c>
      <c r="D13" s="19">
        <v>0</v>
      </c>
      <c r="E13" s="19">
        <v>0</v>
      </c>
      <c r="F13" s="19">
        <v>0</v>
      </c>
      <c r="G13" s="19">
        <v>0</v>
      </c>
    </row>
    <row r="14" spans="1:7" x14ac:dyDescent="0.25">
      <c r="A14" s="19"/>
      <c r="B14" s="21">
        <v>6</v>
      </c>
      <c r="C14" s="19" t="s">
        <v>19</v>
      </c>
      <c r="D14" s="19">
        <v>0</v>
      </c>
      <c r="E14" s="19">
        <v>0</v>
      </c>
      <c r="F14" s="19">
        <v>0</v>
      </c>
      <c r="G14" s="19">
        <v>0</v>
      </c>
    </row>
    <row r="15" spans="1:7" x14ac:dyDescent="0.25">
      <c r="A15" s="19"/>
      <c r="B15" s="21">
        <v>7</v>
      </c>
      <c r="C15" s="19" t="s">
        <v>20</v>
      </c>
      <c r="D15" s="19">
        <v>4</v>
      </c>
      <c r="E15" s="19">
        <v>24</v>
      </c>
      <c r="F15" s="19">
        <v>29</v>
      </c>
      <c r="G15" s="19">
        <v>142.4</v>
      </c>
    </row>
    <row r="16" spans="1:7" x14ac:dyDescent="0.25">
      <c r="A16" s="19"/>
      <c r="B16" s="21">
        <v>8</v>
      </c>
      <c r="C16" s="19" t="s">
        <v>21</v>
      </c>
      <c r="D16" s="19">
        <v>0</v>
      </c>
      <c r="E16" s="19">
        <v>0</v>
      </c>
      <c r="F16" s="19">
        <v>0</v>
      </c>
      <c r="G16" s="19">
        <v>0</v>
      </c>
    </row>
    <row r="17" spans="1:7" x14ac:dyDescent="0.25">
      <c r="A17" s="19"/>
      <c r="B17" s="21">
        <v>9</v>
      </c>
      <c r="C17" s="19" t="s">
        <v>22</v>
      </c>
      <c r="D17" s="19">
        <v>0</v>
      </c>
      <c r="E17" s="19">
        <v>0</v>
      </c>
      <c r="F17" s="19">
        <v>0</v>
      </c>
      <c r="G17" s="19">
        <v>0</v>
      </c>
    </row>
    <row r="18" spans="1:7" x14ac:dyDescent="0.25">
      <c r="A18" s="19"/>
      <c r="B18" s="21">
        <v>10</v>
      </c>
      <c r="C18" s="19" t="s">
        <v>23</v>
      </c>
      <c r="D18" s="19">
        <v>0</v>
      </c>
      <c r="E18" s="19">
        <v>0</v>
      </c>
      <c r="F18" s="19">
        <v>0</v>
      </c>
      <c r="G18" s="19">
        <v>0</v>
      </c>
    </row>
    <row r="19" spans="1:7" x14ac:dyDescent="0.25">
      <c r="A19" s="19"/>
      <c r="B19" s="21">
        <v>11</v>
      </c>
      <c r="C19" s="19" t="s">
        <v>24</v>
      </c>
      <c r="D19" s="19">
        <v>0</v>
      </c>
      <c r="E19" s="19">
        <v>0</v>
      </c>
      <c r="F19" s="19">
        <v>5</v>
      </c>
      <c r="G19" s="19">
        <v>4.59</v>
      </c>
    </row>
    <row r="20" spans="1:7" x14ac:dyDescent="0.25">
      <c r="A20" s="19"/>
      <c r="B20" s="21">
        <v>12</v>
      </c>
      <c r="C20" s="19" t="s">
        <v>25</v>
      </c>
      <c r="D20" s="19">
        <v>6</v>
      </c>
      <c r="E20" s="19">
        <v>2.83</v>
      </c>
      <c r="F20" s="19">
        <v>6</v>
      </c>
      <c r="G20" s="19">
        <v>2.83</v>
      </c>
    </row>
    <row r="21" spans="1:7" s="18" customFormat="1" x14ac:dyDescent="0.25">
      <c r="A21" s="20"/>
      <c r="B21" s="23" t="s">
        <v>26</v>
      </c>
      <c r="C21" s="23"/>
      <c r="D21" s="20">
        <v>12</v>
      </c>
      <c r="E21" s="20">
        <v>41.83</v>
      </c>
      <c r="F21" s="20">
        <v>79</v>
      </c>
      <c r="G21" s="20">
        <v>308.77</v>
      </c>
    </row>
    <row r="22" spans="1:7" x14ac:dyDescent="0.25">
      <c r="A22" s="19"/>
      <c r="B22" s="21">
        <v>13</v>
      </c>
      <c r="C22" s="19" t="s">
        <v>27</v>
      </c>
      <c r="D22" s="19">
        <v>0</v>
      </c>
      <c r="E22" s="19">
        <v>0</v>
      </c>
      <c r="F22" s="19">
        <v>0</v>
      </c>
      <c r="G22" s="19">
        <v>0</v>
      </c>
    </row>
    <row r="23" spans="1:7" x14ac:dyDescent="0.25">
      <c r="A23" s="19"/>
      <c r="B23" s="21">
        <v>14</v>
      </c>
      <c r="C23" s="19" t="s">
        <v>28</v>
      </c>
      <c r="D23" s="19">
        <v>0</v>
      </c>
      <c r="E23" s="19">
        <v>0</v>
      </c>
      <c r="F23" s="19">
        <v>0</v>
      </c>
      <c r="G23" s="19">
        <v>0</v>
      </c>
    </row>
    <row r="24" spans="1:7" x14ac:dyDescent="0.25">
      <c r="A24" s="19"/>
      <c r="B24" s="21">
        <v>15</v>
      </c>
      <c r="C24" s="19" t="s">
        <v>29</v>
      </c>
      <c r="D24" s="19">
        <v>0</v>
      </c>
      <c r="E24" s="19">
        <v>0</v>
      </c>
      <c r="F24" s="19">
        <v>0</v>
      </c>
      <c r="G24" s="19">
        <v>0</v>
      </c>
    </row>
    <row r="25" spans="1:7" x14ac:dyDescent="0.25">
      <c r="A25" s="19"/>
      <c r="B25" s="21">
        <v>16</v>
      </c>
      <c r="C25" s="19" t="s">
        <v>30</v>
      </c>
      <c r="D25" s="19">
        <v>0</v>
      </c>
      <c r="E25" s="19">
        <v>0</v>
      </c>
      <c r="F25" s="19">
        <v>0</v>
      </c>
      <c r="G25" s="19">
        <v>0</v>
      </c>
    </row>
    <row r="26" spans="1:7" x14ac:dyDescent="0.25">
      <c r="A26" s="19"/>
      <c r="B26" s="21">
        <v>17</v>
      </c>
      <c r="C26" s="19" t="s">
        <v>31</v>
      </c>
      <c r="D26" s="19">
        <v>0</v>
      </c>
      <c r="E26" s="19">
        <v>0</v>
      </c>
      <c r="F26" s="19">
        <v>0</v>
      </c>
      <c r="G26" s="19">
        <v>0</v>
      </c>
    </row>
    <row r="27" spans="1:7" x14ac:dyDescent="0.25">
      <c r="A27" s="19"/>
      <c r="B27" s="21">
        <v>18</v>
      </c>
      <c r="C27" s="19" t="s">
        <v>32</v>
      </c>
      <c r="D27" s="19">
        <v>0</v>
      </c>
      <c r="E27" s="19">
        <v>0</v>
      </c>
      <c r="F27" s="19">
        <v>0</v>
      </c>
      <c r="G27" s="19">
        <v>0</v>
      </c>
    </row>
    <row r="28" spans="1:7" x14ac:dyDescent="0.25">
      <c r="A28" s="19"/>
      <c r="B28" s="21">
        <v>19</v>
      </c>
      <c r="C28" s="19" t="s">
        <v>33</v>
      </c>
      <c r="D28" s="19">
        <v>0</v>
      </c>
      <c r="E28" s="19">
        <v>0</v>
      </c>
      <c r="F28" s="19">
        <v>0</v>
      </c>
      <c r="G28" s="19">
        <v>0</v>
      </c>
    </row>
    <row r="29" spans="1:7" x14ac:dyDescent="0.25">
      <c r="A29" s="19"/>
      <c r="B29" s="21">
        <v>20</v>
      </c>
      <c r="C29" s="19" t="s">
        <v>34</v>
      </c>
      <c r="D29" s="19">
        <v>150</v>
      </c>
      <c r="E29" s="19">
        <v>1645.41</v>
      </c>
      <c r="F29" s="19">
        <v>233</v>
      </c>
      <c r="G29" s="19">
        <v>2001.43</v>
      </c>
    </row>
    <row r="30" spans="1:7" x14ac:dyDescent="0.25">
      <c r="A30" s="19"/>
      <c r="B30" s="21">
        <v>21</v>
      </c>
      <c r="C30" s="19" t="s">
        <v>35</v>
      </c>
      <c r="D30" s="19">
        <v>0</v>
      </c>
      <c r="E30" s="19">
        <v>0</v>
      </c>
      <c r="F30" s="19">
        <v>0</v>
      </c>
      <c r="G30" s="19">
        <v>0</v>
      </c>
    </row>
    <row r="31" spans="1:7" x14ac:dyDescent="0.25">
      <c r="A31" s="19"/>
      <c r="B31" s="21">
        <v>22</v>
      </c>
      <c r="C31" s="19" t="s">
        <v>36</v>
      </c>
      <c r="D31" s="19">
        <v>0</v>
      </c>
      <c r="E31" s="19">
        <v>0</v>
      </c>
      <c r="F31" s="19">
        <v>0</v>
      </c>
      <c r="G31" s="19">
        <v>0</v>
      </c>
    </row>
    <row r="32" spans="1:7" x14ac:dyDescent="0.25">
      <c r="A32" s="19"/>
      <c r="B32" s="21">
        <v>23</v>
      </c>
      <c r="C32" s="19" t="s">
        <v>37</v>
      </c>
      <c r="D32" s="19">
        <v>0</v>
      </c>
      <c r="E32" s="19">
        <v>0</v>
      </c>
      <c r="F32" s="19">
        <v>0</v>
      </c>
      <c r="G32" s="19">
        <v>0</v>
      </c>
    </row>
    <row r="33" spans="1:7" x14ac:dyDescent="0.25">
      <c r="A33" s="19"/>
      <c r="B33" s="21">
        <v>24</v>
      </c>
      <c r="C33" s="19" t="s">
        <v>38</v>
      </c>
      <c r="D33" s="19">
        <v>0</v>
      </c>
      <c r="E33" s="19">
        <v>0</v>
      </c>
      <c r="F33" s="19">
        <v>0</v>
      </c>
      <c r="G33" s="19">
        <v>0</v>
      </c>
    </row>
    <row r="34" spans="1:7" x14ac:dyDescent="0.25">
      <c r="A34" s="19"/>
      <c r="B34" s="21">
        <v>25</v>
      </c>
      <c r="C34" s="19" t="s">
        <v>39</v>
      </c>
      <c r="D34" s="19">
        <v>0</v>
      </c>
      <c r="E34" s="19">
        <v>0</v>
      </c>
      <c r="F34" s="19">
        <v>0</v>
      </c>
      <c r="G34" s="19">
        <v>0</v>
      </c>
    </row>
    <row r="35" spans="1:7" x14ac:dyDescent="0.25">
      <c r="A35" s="19"/>
      <c r="B35" s="21">
        <v>26</v>
      </c>
      <c r="C35" s="19" t="s">
        <v>40</v>
      </c>
      <c r="D35" s="19">
        <v>0</v>
      </c>
      <c r="E35" s="19">
        <v>0</v>
      </c>
      <c r="F35" s="19">
        <v>0</v>
      </c>
      <c r="G35" s="19">
        <v>0</v>
      </c>
    </row>
    <row r="36" spans="1:7" x14ac:dyDescent="0.25">
      <c r="A36" s="19"/>
      <c r="B36" s="21">
        <v>27</v>
      </c>
      <c r="C36" s="19" t="s">
        <v>41</v>
      </c>
      <c r="D36" s="19">
        <v>0</v>
      </c>
      <c r="E36" s="19">
        <v>0</v>
      </c>
      <c r="F36" s="19">
        <v>0</v>
      </c>
      <c r="G36" s="19">
        <v>0</v>
      </c>
    </row>
    <row r="37" spans="1:7" x14ac:dyDescent="0.25">
      <c r="A37" s="19"/>
      <c r="B37" s="21">
        <v>28</v>
      </c>
      <c r="C37" s="19" t="s">
        <v>42</v>
      </c>
      <c r="D37" s="19">
        <v>0</v>
      </c>
      <c r="E37" s="19">
        <v>0</v>
      </c>
      <c r="F37" s="19">
        <v>0</v>
      </c>
      <c r="G37" s="19">
        <v>0</v>
      </c>
    </row>
    <row r="38" spans="1:7" x14ac:dyDescent="0.25">
      <c r="A38" s="19"/>
      <c r="B38" s="21">
        <v>29</v>
      </c>
      <c r="C38" s="19" t="s">
        <v>43</v>
      </c>
      <c r="D38" s="19">
        <v>0</v>
      </c>
      <c r="E38" s="19">
        <v>0</v>
      </c>
      <c r="F38" s="19">
        <v>0</v>
      </c>
      <c r="G38" s="19">
        <v>0</v>
      </c>
    </row>
    <row r="39" spans="1:7" x14ac:dyDescent="0.25">
      <c r="A39" s="19"/>
      <c r="B39" s="21">
        <v>30</v>
      </c>
      <c r="C39" s="19" t="s">
        <v>44</v>
      </c>
      <c r="D39" s="19">
        <v>0</v>
      </c>
      <c r="E39" s="19">
        <v>0</v>
      </c>
      <c r="F39" s="19">
        <v>0</v>
      </c>
      <c r="G39" s="19">
        <v>0</v>
      </c>
    </row>
    <row r="40" spans="1:7" x14ac:dyDescent="0.25">
      <c r="A40" s="19"/>
      <c r="B40" s="21">
        <v>31</v>
      </c>
      <c r="C40" s="19" t="s">
        <v>45</v>
      </c>
      <c r="D40" s="19">
        <v>0</v>
      </c>
      <c r="E40" s="19">
        <v>0</v>
      </c>
      <c r="F40" s="19">
        <v>0</v>
      </c>
      <c r="G40" s="19">
        <v>0</v>
      </c>
    </row>
    <row r="41" spans="1:7" s="18" customFormat="1" x14ac:dyDescent="0.25">
      <c r="A41" s="20"/>
      <c r="B41" s="23" t="s">
        <v>46</v>
      </c>
      <c r="C41" s="23"/>
      <c r="D41" s="20">
        <v>150</v>
      </c>
      <c r="E41" s="20">
        <v>1645.41</v>
      </c>
      <c r="F41" s="20">
        <v>233</v>
      </c>
      <c r="G41" s="20">
        <v>2001.43</v>
      </c>
    </row>
    <row r="42" spans="1:7" s="18" customFormat="1" x14ac:dyDescent="0.25">
      <c r="A42" s="20"/>
      <c r="B42" s="23" t="s">
        <v>47</v>
      </c>
      <c r="C42" s="23"/>
      <c r="D42" s="20">
        <v>162</v>
      </c>
      <c r="E42" s="20">
        <v>1687.24</v>
      </c>
      <c r="F42" s="20">
        <v>312</v>
      </c>
      <c r="G42" s="20">
        <v>2310.1999999999998</v>
      </c>
    </row>
    <row r="43" spans="1:7" x14ac:dyDescent="0.25">
      <c r="A43" s="19"/>
      <c r="B43" s="21">
        <v>32</v>
      </c>
      <c r="C43" s="19" t="s">
        <v>48</v>
      </c>
      <c r="D43" s="19">
        <v>0</v>
      </c>
      <c r="E43" s="19">
        <v>0</v>
      </c>
      <c r="F43" s="19">
        <v>0</v>
      </c>
      <c r="G43" s="19">
        <v>0</v>
      </c>
    </row>
    <row r="44" spans="1:7" x14ac:dyDescent="0.25">
      <c r="A44" s="19"/>
      <c r="B44" s="21">
        <v>33</v>
      </c>
      <c r="C44" s="19" t="s">
        <v>49</v>
      </c>
      <c r="D44" s="19">
        <v>0</v>
      </c>
      <c r="E44" s="19">
        <v>0</v>
      </c>
      <c r="F44" s="19">
        <v>0</v>
      </c>
      <c r="G44" s="19">
        <v>0</v>
      </c>
    </row>
    <row r="45" spans="1:7" x14ac:dyDescent="0.25">
      <c r="A45" s="19"/>
      <c r="B45" s="21">
        <v>34</v>
      </c>
      <c r="C45" s="19" t="s">
        <v>50</v>
      </c>
      <c r="D45" s="19">
        <v>0</v>
      </c>
      <c r="E45" s="19">
        <v>0</v>
      </c>
      <c r="F45" s="19">
        <v>0</v>
      </c>
      <c r="G45" s="19">
        <v>0</v>
      </c>
    </row>
    <row r="46" spans="1:7" x14ac:dyDescent="0.25">
      <c r="A46" s="19"/>
      <c r="B46" s="21">
        <v>35</v>
      </c>
      <c r="C46" s="19" t="s">
        <v>51</v>
      </c>
      <c r="D46" s="19">
        <v>0</v>
      </c>
      <c r="E46" s="19">
        <v>0</v>
      </c>
      <c r="F46" s="19">
        <v>0</v>
      </c>
      <c r="G46" s="19">
        <v>0</v>
      </c>
    </row>
    <row r="47" spans="1:7" s="18" customFormat="1" x14ac:dyDescent="0.25">
      <c r="A47" s="20"/>
      <c r="B47" s="23" t="s">
        <v>52</v>
      </c>
      <c r="C47" s="23"/>
      <c r="D47" s="20">
        <v>0</v>
      </c>
      <c r="E47" s="20">
        <v>0</v>
      </c>
      <c r="F47" s="20">
        <v>0</v>
      </c>
      <c r="G47" s="20">
        <v>0</v>
      </c>
    </row>
    <row r="48" spans="1:7" x14ac:dyDescent="0.25">
      <c r="A48" s="19"/>
      <c r="B48" s="21">
        <v>36</v>
      </c>
      <c r="C48" s="19" t="s">
        <v>53</v>
      </c>
      <c r="D48" s="19">
        <v>0</v>
      </c>
      <c r="E48" s="19">
        <v>0</v>
      </c>
      <c r="F48" s="19">
        <v>0</v>
      </c>
      <c r="G48" s="19">
        <v>0</v>
      </c>
    </row>
    <row r="49" spans="1:7" x14ac:dyDescent="0.25">
      <c r="A49" s="19"/>
      <c r="B49" s="21">
        <v>37</v>
      </c>
      <c r="C49" s="19" t="s">
        <v>54</v>
      </c>
      <c r="D49" s="19">
        <v>0</v>
      </c>
      <c r="E49" s="19">
        <v>0</v>
      </c>
      <c r="F49" s="19">
        <v>0</v>
      </c>
      <c r="G49" s="19">
        <v>0</v>
      </c>
    </row>
    <row r="50" spans="1:7" x14ac:dyDescent="0.25">
      <c r="A50" s="19"/>
      <c r="B50" s="21">
        <v>38</v>
      </c>
      <c r="C50" s="19" t="s">
        <v>55</v>
      </c>
      <c r="D50" s="19">
        <v>0</v>
      </c>
      <c r="E50" s="19">
        <v>0</v>
      </c>
      <c r="F50" s="19">
        <v>0</v>
      </c>
      <c r="G50" s="19">
        <v>0</v>
      </c>
    </row>
    <row r="51" spans="1:7" s="18" customFormat="1" x14ac:dyDescent="0.25">
      <c r="A51" s="20"/>
      <c r="B51" s="23" t="s">
        <v>56</v>
      </c>
      <c r="C51" s="23"/>
      <c r="D51" s="20">
        <v>0</v>
      </c>
      <c r="E51" s="20">
        <v>0</v>
      </c>
      <c r="F51" s="20">
        <v>0</v>
      </c>
      <c r="G51" s="20">
        <v>0</v>
      </c>
    </row>
    <row r="52" spans="1:7" s="18" customFormat="1" x14ac:dyDescent="0.25">
      <c r="A52" s="20"/>
      <c r="B52" s="23" t="s">
        <v>57</v>
      </c>
      <c r="C52" s="23"/>
      <c r="D52" s="20">
        <v>162</v>
      </c>
      <c r="E52" s="20">
        <v>1687.24</v>
      </c>
      <c r="F52" s="20">
        <v>312</v>
      </c>
      <c r="G52" s="20">
        <v>2310.1999999999998</v>
      </c>
    </row>
    <row r="53" spans="1:7" x14ac:dyDescent="0.25">
      <c r="A53" s="19"/>
      <c r="B53" s="21">
        <v>39</v>
      </c>
      <c r="C53" s="19" t="s">
        <v>58</v>
      </c>
      <c r="D53" s="19">
        <v>0</v>
      </c>
      <c r="E53" s="19">
        <v>0</v>
      </c>
      <c r="F53" s="19">
        <v>0</v>
      </c>
      <c r="G53" s="19">
        <v>0</v>
      </c>
    </row>
    <row r="54" spans="1:7" x14ac:dyDescent="0.25">
      <c r="A54" s="19"/>
      <c r="B54" s="21">
        <v>40</v>
      </c>
      <c r="C54" s="19" t="s">
        <v>59</v>
      </c>
      <c r="D54" s="19">
        <v>0</v>
      </c>
      <c r="E54" s="19">
        <v>0</v>
      </c>
      <c r="F54" s="19">
        <v>0</v>
      </c>
      <c r="G54" s="19">
        <v>0</v>
      </c>
    </row>
    <row r="55" spans="1:7" x14ac:dyDescent="0.25">
      <c r="A55" s="19"/>
      <c r="B55" s="21">
        <v>41</v>
      </c>
      <c r="C55" s="19" t="s">
        <v>60</v>
      </c>
      <c r="D55" s="19">
        <v>0</v>
      </c>
      <c r="E55" s="19">
        <v>0</v>
      </c>
      <c r="F55" s="19">
        <v>0</v>
      </c>
      <c r="G55" s="19">
        <v>0</v>
      </c>
    </row>
    <row r="56" spans="1:7" x14ac:dyDescent="0.25">
      <c r="A56" s="19"/>
      <c r="B56" s="21">
        <v>42</v>
      </c>
      <c r="C56" s="19" t="s">
        <v>61</v>
      </c>
      <c r="D56" s="19">
        <v>0</v>
      </c>
      <c r="E56" s="19">
        <v>0</v>
      </c>
      <c r="F56" s="19">
        <v>0</v>
      </c>
      <c r="G56" s="19">
        <v>0</v>
      </c>
    </row>
    <row r="57" spans="1:7" s="18" customFormat="1" x14ac:dyDescent="0.25">
      <c r="A57" s="20"/>
      <c r="B57" s="23" t="s">
        <v>62</v>
      </c>
      <c r="C57" s="23"/>
      <c r="D57" s="20">
        <v>0</v>
      </c>
      <c r="E57" s="20">
        <v>0</v>
      </c>
      <c r="F57" s="20">
        <v>0</v>
      </c>
      <c r="G57" s="20">
        <v>0</v>
      </c>
    </row>
    <row r="58" spans="1:7" s="18" customFormat="1" x14ac:dyDescent="0.25">
      <c r="A58" s="20"/>
      <c r="B58" s="23" t="s">
        <v>63</v>
      </c>
      <c r="C58" s="23"/>
      <c r="D58" s="20">
        <v>162</v>
      </c>
      <c r="E58" s="20">
        <v>1687.24</v>
      </c>
      <c r="F58" s="20">
        <v>312</v>
      </c>
      <c r="G58" s="20">
        <v>2310.1999999999998</v>
      </c>
    </row>
  </sheetData>
  <mergeCells count="13">
    <mergeCell ref="B4:G4"/>
    <mergeCell ref="B7:B8"/>
    <mergeCell ref="C7:C8"/>
    <mergeCell ref="F7:G7"/>
    <mergeCell ref="D7:E7"/>
    <mergeCell ref="B52:C52"/>
    <mergeCell ref="B57:C57"/>
    <mergeCell ref="B58:C58"/>
    <mergeCell ref="B21:C21"/>
    <mergeCell ref="B41:C41"/>
    <mergeCell ref="B42:C42"/>
    <mergeCell ref="B47:C47"/>
    <mergeCell ref="B51:C51"/>
  </mergeCells>
  <pageMargins left="0.7" right="0.7" top="0.75" bottom="0.75" header="0.3" footer="0.3"/>
  <pageSetup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20.1</vt:lpstr>
      <vt:lpstr>20.2</vt:lpstr>
      <vt:lpstr>'20.1'!Print_Area</vt:lpstr>
      <vt:lpstr>'20.2'!Print_Area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2021-05-05T07:55:58Z</dcterms:modified>
</cp:coreProperties>
</file>